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éa\Dropbox\001 SEBRAE 2022\SNSE\Curso e Planilhas SNSE\"/>
    </mc:Choice>
  </mc:AlternateContent>
  <xr:revisionPtr revIDLastSave="0" documentId="13_ncr:1_{196829BE-9C29-4713-AFFB-C52369E39CF6}" xr6:coauthVersionLast="47" xr6:coauthVersionMax="47" xr10:uidLastSave="{00000000-0000-0000-0000-000000000000}"/>
  <bookViews>
    <workbookView xWindow="-120" yWindow="-120" windowWidth="20730" windowHeight="11160" tabRatio="863" xr2:uid="{00000000-000D-0000-FFFF-FFFF00000000}"/>
  </bookViews>
  <sheets>
    <sheet name="Preço de Venda" sheetId="38" r:id="rId1"/>
  </sheets>
  <definedNames>
    <definedName name="_xlnm._FilterDatabase" localSheetId="0" hidden="1">'Preço de Venda'!$C$9:$L$63</definedName>
    <definedName name="_xlnm.Print_Area" localSheetId="0">'Preço de Venda'!$C$2:$L$63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1" i="38" l="1"/>
  <c r="M53" i="38" s="1"/>
  <c r="I54" i="38" s="1"/>
  <c r="H11" i="38"/>
  <c r="H61" i="38"/>
  <c r="H60" i="38"/>
  <c r="H59" i="38"/>
  <c r="M37" i="38"/>
  <c r="F38" i="38" s="1"/>
  <c r="L15" i="38"/>
  <c r="L39" i="38" s="1"/>
  <c r="E15" i="38"/>
  <c r="J14" i="38"/>
  <c r="K14" i="38" s="1"/>
  <c r="M14" i="38" s="1"/>
  <c r="J13" i="38"/>
  <c r="H13" i="38"/>
  <c r="J12" i="38"/>
  <c r="K12" i="38" s="1"/>
  <c r="M12" i="38" s="1"/>
  <c r="H12" i="38"/>
  <c r="J11" i="38"/>
  <c r="K13" i="38" l="1"/>
  <c r="M13" i="38" s="1"/>
  <c r="H15" i="38"/>
  <c r="J15" i="38"/>
  <c r="K11" i="38"/>
  <c r="M11" i="38" s="1"/>
  <c r="M62" i="38"/>
  <c r="K15" i="38" l="1"/>
  <c r="M15" i="38" s="1"/>
  <c r="M16" i="38" s="1"/>
  <c r="F40" i="38" s="1"/>
  <c r="M38" i="38"/>
  <c r="M39" i="38" s="1"/>
  <c r="K40" i="38" s="1"/>
  <c r="J38" i="38"/>
  <c r="G39" i="38" l="1"/>
  <c r="M40" i="38"/>
  <c r="M54" i="38" s="1"/>
  <c r="M63" i="38" s="1"/>
</calcChain>
</file>

<file path=xl/sharedStrings.xml><?xml version="1.0" encoding="utf-8"?>
<sst xmlns="http://schemas.openxmlformats.org/spreadsheetml/2006/main" count="96" uniqueCount="94">
  <si>
    <t>Empresa:</t>
  </si>
  <si>
    <t>FERRAMENTA PREÇO DE VENDA - SERVIÇOS</t>
  </si>
  <si>
    <t>1.0</t>
  </si>
  <si>
    <t>MÃO-DE-OBRA DIRETA - MOD</t>
  </si>
  <si>
    <t>Função</t>
  </si>
  <si>
    <t>Salário</t>
  </si>
  <si>
    <t>Encargos</t>
  </si>
  <si>
    <t>HORAS</t>
  </si>
  <si>
    <t>Custo Serviço</t>
  </si>
  <si>
    <t>R$</t>
  </si>
  <si>
    <t>%</t>
  </si>
  <si>
    <t>Tempo gasto serviço (h)</t>
  </si>
  <si>
    <t>Custo MDO R$</t>
  </si>
  <si>
    <t>1.1</t>
  </si>
  <si>
    <t>1.2</t>
  </si>
  <si>
    <t>Sub-total</t>
  </si>
  <si>
    <t>1.3</t>
  </si>
  <si>
    <t>CUSTO DA MOD</t>
  </si>
  <si>
    <t>2.0</t>
  </si>
  <si>
    <t>DESPESAS FIXAS</t>
  </si>
  <si>
    <t>2.1</t>
  </si>
  <si>
    <t>Despesa Fixas</t>
  </si>
  <si>
    <t>Pró-labore</t>
  </si>
  <si>
    <t>Encargos sociais sobre pró-labore</t>
  </si>
  <si>
    <t>Folha de pagamento</t>
  </si>
  <si>
    <t>Encargos sociais sobre folha de pagamento</t>
  </si>
  <si>
    <t>Seguros</t>
  </si>
  <si>
    <t>Despesas bancárias</t>
  </si>
  <si>
    <t>Juros</t>
  </si>
  <si>
    <t xml:space="preserve">Honorários contábeis </t>
  </si>
  <si>
    <t>Material de expediente</t>
  </si>
  <si>
    <t>Aluguel</t>
  </si>
  <si>
    <t>Despesas de viagens</t>
  </si>
  <si>
    <t>Água</t>
  </si>
  <si>
    <t xml:space="preserve">Luz </t>
  </si>
  <si>
    <t>Telefone</t>
  </si>
  <si>
    <t>Propaganda</t>
  </si>
  <si>
    <t>Ônibus, táxi, correios</t>
  </si>
  <si>
    <t>Manutenção</t>
  </si>
  <si>
    <t>Outros custos</t>
  </si>
  <si>
    <t>2.2</t>
  </si>
  <si>
    <t>TOTAL DESPESAS FIXAS</t>
  </si>
  <si>
    <t xml:space="preserve">RATEIO DAS DESPESAS FIXAS </t>
  </si>
  <si>
    <t>PELAS AS HORAS DISPONIVÉIS NO MÊS</t>
  </si>
  <si>
    <t>DESP FIXA DO SERVIÇO =  RATEIO DA DESP FIXA</t>
  </si>
  <si>
    <t>CUSTO DA TOTAL DA MDO  =</t>
  </si>
  <si>
    <t>MDO ( 1.3)</t>
  </si>
  <si>
    <t xml:space="preserve"> + RATEIO DESP FIXA ( 3 )
</t>
  </si>
  <si>
    <t>6.0</t>
  </si>
  <si>
    <t>DESPESAS DE COMERCIALIZAÇÃO</t>
  </si>
  <si>
    <t>6.1</t>
  </si>
  <si>
    <t>Despesas Comercialização</t>
  </si>
  <si>
    <t>ISS</t>
  </si>
  <si>
    <t>Consulte o seu contador</t>
  </si>
  <si>
    <t>COFINS (3 %)</t>
  </si>
  <si>
    <t>PIS ( 0,65 %)</t>
  </si>
  <si>
    <t>COMISSÕES</t>
  </si>
  <si>
    <t>SIMPLES</t>
  </si>
  <si>
    <t>IPI</t>
  </si>
  <si>
    <t>Contribuição social (1%)</t>
  </si>
  <si>
    <t>OUTROS</t>
  </si>
  <si>
    <t>6.2</t>
  </si>
  <si>
    <t>(%) TOTAL DE DESPESAS DE COMERCIALIZAÇÃO</t>
  </si>
  <si>
    <t>(%) LUCRO DESEJADO</t>
  </si>
  <si>
    <t>(%) DESPESAS COMERC + LUCRO</t>
  </si>
  <si>
    <t xml:space="preserve">PREÇO  DO  SERVIÇO                 = </t>
  </si>
  <si>
    <t>MARK-UP</t>
  </si>
  <si>
    <t>{100 - [(%) DESP COM + (%) LUCRO]}</t>
  </si>
  <si>
    <t>CUSTO MATERIAL APLICADO  CALCULADO A PREÇO DE VENDA DO COMÉRCIO</t>
  </si>
  <si>
    <t>Materiais</t>
  </si>
  <si>
    <t>Unid. de Medida</t>
  </si>
  <si>
    <t>Qt</t>
  </si>
  <si>
    <t>PREÇO R$</t>
  </si>
  <si>
    <t>Unitário</t>
  </si>
  <si>
    <t>Total</t>
  </si>
  <si>
    <t>10.1</t>
  </si>
  <si>
    <t>10.2</t>
  </si>
  <si>
    <t>CUSTO TOTAL MATERIAL APLICADO</t>
  </si>
  <si>
    <t>PREÇO FINAL = PREÇO DO SERVIÇO + CUSTO MATERIAL APLICADO</t>
  </si>
  <si>
    <r>
      <t xml:space="preserve">(CUSTO TOTAL DA MDO) </t>
    </r>
    <r>
      <rPr>
        <b/>
        <sz val="10"/>
        <rFont val="Arial"/>
        <family val="2"/>
      </rPr>
      <t>x 100   =</t>
    </r>
  </si>
  <si>
    <t>Nº de Funcionários</t>
  </si>
  <si>
    <t>Salário + encargos (R$)</t>
  </si>
  <si>
    <t>Custo / hora (R$)</t>
  </si>
  <si>
    <t>Disponíveis (Mês)</t>
  </si>
  <si>
    <t>Empregado (Mês)</t>
  </si>
  <si>
    <t>X  TEMPO GASTO NO SERVIÇO</t>
  </si>
  <si>
    <t>Data:</t>
  </si>
  <si>
    <t xml:space="preserve">Fonte: SEBRAE/RS Modelo de Formulário da Consultoria em Gestão        
</t>
  </si>
  <si>
    <t>Técnico Segurança do trabalho</t>
  </si>
  <si>
    <t>Enfermeiro</t>
  </si>
  <si>
    <t>Bombeiro</t>
  </si>
  <si>
    <t>flip chart</t>
  </si>
  <si>
    <t>piloto</t>
  </si>
  <si>
    <t>apostilas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</si>
</sst>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  <font>
      <b/>
      <u/>
      <sz val="10"/>
      <name val="Arial"/>
      <family val="2"/>
    </font>
    <font>
      <b/>
      <sz val="14"/>
      <color theme="0"/>
      <name val="Arial"/>
      <family val="2"/>
    </font>
    <font>
      <b/>
      <sz val="10"/>
      <color theme="4" tint="-0.499984740745262"/>
      <name val="Arial"/>
      <family val="2"/>
    </font>
    <font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 style="hair">
        <color theme="4" tint="-0.24994659260841701"/>
      </right>
      <top/>
      <bottom style="hair">
        <color theme="4" tint="-0.24994659260841701"/>
      </bottom>
      <diagonal/>
    </border>
    <border>
      <left style="hair">
        <color theme="4" tint="-0.24994659260841701"/>
      </left>
      <right/>
      <top style="hair">
        <color theme="4" tint="-0.24994659260841701"/>
      </top>
      <bottom/>
      <diagonal/>
    </border>
    <border>
      <left/>
      <right/>
      <top style="hair">
        <color theme="4" tint="-0.24994659260841701"/>
      </top>
      <bottom/>
      <diagonal/>
    </border>
    <border>
      <left/>
      <right/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/>
      <bottom style="hair">
        <color theme="4" tint="-0.24994659260841701"/>
      </bottom>
      <diagonal/>
    </border>
    <border>
      <left/>
      <right/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/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/>
      <diagonal/>
    </border>
    <border>
      <left style="hair">
        <color theme="4" tint="-0.24994659260841701"/>
      </left>
      <right/>
      <top style="hair">
        <color theme="4" tint="-0.24994659260841701"/>
      </top>
      <bottom style="hair">
        <color theme="4" tint="-0.24994659260841701"/>
      </bottom>
      <diagonal/>
    </border>
    <border>
      <left/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hair">
        <color theme="4" tint="-0.24994659260841701"/>
      </left>
      <right/>
      <top/>
      <bottom/>
      <diagonal/>
    </border>
    <border>
      <left style="hair">
        <color theme="4" tint="-0.24994659260841701"/>
      </left>
      <right style="hair">
        <color theme="4" tint="-0.24994659260841701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3" borderId="9" xfId="3" applyFont="1" applyFill="1" applyBorder="1" applyAlignment="1" applyProtection="1">
      <alignment vertical="center"/>
    </xf>
    <xf numFmtId="164" fontId="6" fillId="3" borderId="9" xfId="3" applyNumberFormat="1" applyFont="1" applyFill="1" applyBorder="1" applyAlignment="1" applyProtection="1">
      <alignment vertical="center"/>
    </xf>
    <xf numFmtId="164" fontId="2" fillId="3" borderId="9" xfId="3" applyNumberFormat="1" applyFont="1" applyFill="1" applyBorder="1" applyAlignment="1" applyProtection="1">
      <alignment vertical="center"/>
    </xf>
    <xf numFmtId="0" fontId="6" fillId="2" borderId="9" xfId="3" applyFont="1" applyFill="1" applyBorder="1" applyAlignment="1" applyProtection="1">
      <alignment horizontal="left" vertical="center"/>
    </xf>
    <xf numFmtId="0" fontId="2" fillId="2" borderId="9" xfId="3" applyFont="1" applyFill="1" applyBorder="1" applyAlignment="1" applyProtection="1">
      <alignment horizontal="left"/>
    </xf>
    <xf numFmtId="0" fontId="2" fillId="2" borderId="9" xfId="3" applyFont="1" applyFill="1" applyBorder="1" applyProtection="1">
      <protection locked="0"/>
    </xf>
    <xf numFmtId="0" fontId="2" fillId="2" borderId="9" xfId="3" applyFont="1" applyFill="1" applyBorder="1" applyAlignment="1" applyProtection="1">
      <alignment horizontal="center"/>
      <protection locked="0"/>
    </xf>
    <xf numFmtId="43" fontId="2" fillId="2" borderId="9" xfId="1" applyFont="1" applyFill="1" applyBorder="1" applyProtection="1">
      <protection locked="0"/>
    </xf>
    <xf numFmtId="43" fontId="2" fillId="3" borderId="9" xfId="1" applyFont="1" applyFill="1" applyBorder="1" applyProtection="1"/>
    <xf numFmtId="0" fontId="2" fillId="3" borderId="9" xfId="3" applyFont="1" applyFill="1" applyBorder="1" applyAlignment="1" applyProtection="1">
      <alignment horizontal="center"/>
    </xf>
    <xf numFmtId="164" fontId="2" fillId="3" borderId="9" xfId="3" applyNumberFormat="1" applyFont="1" applyFill="1" applyBorder="1" applyAlignment="1" applyProtection="1">
      <alignment horizontal="center"/>
    </xf>
    <xf numFmtId="165" fontId="2" fillId="2" borderId="9" xfId="1" applyNumberFormat="1" applyFont="1" applyFill="1" applyBorder="1" applyAlignment="1" applyProtection="1">
      <alignment horizontal="center"/>
      <protection locked="0"/>
    </xf>
    <xf numFmtId="0" fontId="2" fillId="0" borderId="9" xfId="3" applyFont="1" applyBorder="1" applyProtection="1"/>
    <xf numFmtId="0" fontId="2" fillId="3" borderId="9" xfId="3" applyFont="1" applyFill="1" applyBorder="1" applyProtection="1"/>
    <xf numFmtId="165" fontId="2" fillId="3" borderId="9" xfId="1" applyNumberFormat="1" applyFont="1" applyFill="1" applyBorder="1" applyAlignment="1" applyProtection="1">
      <alignment horizontal="center"/>
    </xf>
    <xf numFmtId="164" fontId="7" fillId="3" borderId="9" xfId="3" applyNumberFormat="1" applyFont="1" applyFill="1" applyBorder="1" applyAlignment="1" applyProtection="1">
      <alignment vertical="center"/>
    </xf>
    <xf numFmtId="0" fontId="2" fillId="0" borderId="9" xfId="3" applyFont="1" applyBorder="1" applyAlignment="1" applyProtection="1">
      <alignment vertical="center"/>
    </xf>
    <xf numFmtId="164" fontId="6" fillId="3" borderId="9" xfId="3" applyNumberFormat="1" applyFont="1" applyFill="1" applyBorder="1" applyAlignment="1" applyProtection="1">
      <alignment horizontal="right"/>
    </xf>
    <xf numFmtId="43" fontId="6" fillId="3" borderId="9" xfId="1" applyFont="1" applyFill="1" applyBorder="1" applyAlignment="1" applyProtection="1">
      <alignment horizontal="right" vertical="center"/>
    </xf>
    <xf numFmtId="164" fontId="6" fillId="3" borderId="9" xfId="3" applyNumberFormat="1" applyFont="1" applyFill="1" applyBorder="1" applyAlignment="1" applyProtection="1">
      <alignment horizontal="right" vertical="center"/>
    </xf>
    <xf numFmtId="0" fontId="2" fillId="2" borderId="9" xfId="3" applyNumberFormat="1" applyFont="1" applyFill="1" applyBorder="1" applyAlignment="1" applyProtection="1">
      <alignment horizontal="center"/>
      <protection locked="0"/>
    </xf>
    <xf numFmtId="0" fontId="6" fillId="2" borderId="9" xfId="3" applyNumberFormat="1" applyFont="1" applyFill="1" applyBorder="1" applyAlignment="1" applyProtection="1">
      <alignment horizontal="center"/>
      <protection locked="0"/>
    </xf>
    <xf numFmtId="0" fontId="2" fillId="2" borderId="9" xfId="3" applyFont="1" applyFill="1" applyBorder="1" applyAlignment="1" applyProtection="1">
      <alignment vertical="center"/>
    </xf>
    <xf numFmtId="10" fontId="6" fillId="3" borderId="9" xfId="1" applyNumberFormat="1" applyFont="1" applyFill="1" applyBorder="1" applyAlignment="1" applyProtection="1">
      <alignment horizontal="right" vertical="center"/>
    </xf>
    <xf numFmtId="10" fontId="6" fillId="2" borderId="9" xfId="1" applyNumberFormat="1" applyFont="1" applyFill="1" applyBorder="1" applyAlignment="1" applyProtection="1">
      <alignment horizontal="right" vertical="center"/>
      <protection locked="0"/>
    </xf>
    <xf numFmtId="0" fontId="6" fillId="2" borderId="9" xfId="3" applyFont="1" applyFill="1" applyBorder="1" applyAlignment="1" applyProtection="1">
      <alignment vertical="center"/>
    </xf>
    <xf numFmtId="0" fontId="6" fillId="2" borderId="9" xfId="3" applyFont="1" applyFill="1" applyBorder="1" applyAlignment="1" applyProtection="1">
      <alignment horizontal="center"/>
    </xf>
    <xf numFmtId="0" fontId="6" fillId="2" borderId="9" xfId="3" applyFont="1" applyFill="1" applyBorder="1" applyProtection="1"/>
    <xf numFmtId="0" fontId="6" fillId="2" borderId="9" xfId="3" applyFont="1" applyFill="1" applyBorder="1" applyAlignment="1" applyProtection="1">
      <alignment horizontal="left"/>
    </xf>
    <xf numFmtId="43" fontId="2" fillId="3" borderId="9" xfId="1" applyFont="1" applyFill="1" applyBorder="1" applyAlignment="1" applyProtection="1">
      <alignment horizontal="center"/>
    </xf>
    <xf numFmtId="0" fontId="2" fillId="2" borderId="9" xfId="3" applyFont="1" applyFill="1" applyBorder="1" applyAlignment="1" applyProtection="1">
      <alignment horizontal="left" vertical="center"/>
    </xf>
    <xf numFmtId="0" fontId="6" fillId="2" borderId="9" xfId="3" applyFont="1" applyFill="1" applyBorder="1" applyAlignment="1" applyProtection="1">
      <alignment horizontal="left" vertical="top"/>
    </xf>
    <xf numFmtId="44" fontId="2" fillId="2" borderId="9" xfId="5" applyFont="1" applyFill="1" applyBorder="1" applyAlignment="1" applyProtection="1">
      <alignment horizontal="center"/>
      <protection locked="0"/>
    </xf>
    <xf numFmtId="44" fontId="2" fillId="3" borderId="9" xfId="5" applyFont="1" applyFill="1" applyBorder="1" applyAlignment="1" applyProtection="1">
      <alignment horizontal="center"/>
    </xf>
    <xf numFmtId="44" fontId="4" fillId="0" borderId="13" xfId="5" applyFont="1" applyFill="1" applyBorder="1" applyAlignment="1" applyProtection="1">
      <alignment horizontal="center" vertical="center" wrapText="1"/>
      <protection locked="0"/>
    </xf>
    <xf numFmtId="0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3" xfId="0" applyNumberFormat="1" applyFont="1" applyFill="1" applyBorder="1" applyAlignment="1" applyProtection="1">
      <alignment vertical="center" wrapText="1"/>
      <protection locked="0"/>
    </xf>
    <xf numFmtId="0" fontId="4" fillId="0" borderId="13" xfId="0" applyFont="1" applyFill="1" applyBorder="1"/>
    <xf numFmtId="44" fontId="4" fillId="0" borderId="0" xfId="5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/>
    <xf numFmtId="44" fontId="4" fillId="0" borderId="16" xfId="5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6" xfId="0" applyNumberFormat="1" applyFont="1" applyFill="1" applyBorder="1" applyAlignment="1" applyProtection="1">
      <alignment vertical="center" wrapText="1"/>
      <protection locked="0"/>
    </xf>
    <xf numFmtId="0" fontId="4" fillId="0" borderId="16" xfId="0" applyFont="1" applyFill="1" applyBorder="1"/>
    <xf numFmtId="0" fontId="2" fillId="3" borderId="19" xfId="3" applyFont="1" applyFill="1" applyBorder="1" applyAlignment="1" applyProtection="1">
      <alignment vertical="center"/>
    </xf>
    <xf numFmtId="0" fontId="2" fillId="3" borderId="14" xfId="3" applyFont="1" applyFill="1" applyBorder="1" applyAlignment="1" applyProtection="1">
      <alignment vertical="center"/>
    </xf>
    <xf numFmtId="0" fontId="2" fillId="3" borderId="20" xfId="3" applyFont="1" applyFill="1" applyBorder="1" applyAlignment="1" applyProtection="1">
      <alignment vertical="center"/>
    </xf>
    <xf numFmtId="0" fontId="6" fillId="5" borderId="9" xfId="3" applyFont="1" applyFill="1" applyBorder="1" applyAlignment="1" applyProtection="1">
      <alignment vertical="center"/>
    </xf>
    <xf numFmtId="0" fontId="3" fillId="5" borderId="0" xfId="0" applyFont="1" applyFill="1" applyAlignment="1">
      <alignment horizontal="center"/>
    </xf>
    <xf numFmtId="0" fontId="6" fillId="5" borderId="9" xfId="3" applyFont="1" applyFill="1" applyBorder="1" applyAlignment="1" applyProtection="1">
      <alignment horizontal="center"/>
    </xf>
    <xf numFmtId="0" fontId="2" fillId="5" borderId="9" xfId="3" applyFont="1" applyFill="1" applyBorder="1" applyAlignment="1" applyProtection="1">
      <alignment vertical="center"/>
    </xf>
    <xf numFmtId="0" fontId="6" fillId="5" borderId="9" xfId="3" applyFont="1" applyFill="1" applyBorder="1" applyAlignment="1" applyProtection="1">
      <alignment horizontal="left"/>
    </xf>
    <xf numFmtId="0" fontId="6" fillId="5" borderId="9" xfId="3" applyFont="1" applyFill="1" applyBorder="1" applyAlignment="1" applyProtection="1">
      <alignment horizontal="left" vertical="center"/>
    </xf>
    <xf numFmtId="0" fontId="6" fillId="5" borderId="9" xfId="3" applyFont="1" applyFill="1" applyBorder="1" applyAlignment="1" applyProtection="1">
      <alignment horizontal="center" vertical="center"/>
    </xf>
    <xf numFmtId="43" fontId="6" fillId="5" borderId="9" xfId="1" applyFont="1" applyFill="1" applyBorder="1" applyAlignment="1" applyProtection="1">
      <alignment horizontal="center" vertical="center"/>
    </xf>
    <xf numFmtId="0" fontId="2" fillId="2" borderId="10" xfId="3" applyFont="1" applyFill="1" applyBorder="1" applyAlignment="1" applyProtection="1">
      <alignment horizontal="left" vertical="top"/>
    </xf>
    <xf numFmtId="0" fontId="2" fillId="2" borderId="11" xfId="3" applyFont="1" applyFill="1" applyBorder="1" applyAlignment="1" applyProtection="1">
      <alignment horizontal="left" vertical="top"/>
    </xf>
    <xf numFmtId="0" fontId="2" fillId="2" borderId="9" xfId="3" applyFont="1" applyFill="1" applyBorder="1" applyAlignment="1" applyProtection="1">
      <alignment horizontal="left" vertical="top"/>
    </xf>
    <xf numFmtId="0" fontId="6" fillId="2" borderId="12" xfId="3" applyFont="1" applyFill="1" applyBorder="1" applyAlignment="1" applyProtection="1">
      <alignment vertical="center"/>
    </xf>
    <xf numFmtId="0" fontId="2" fillId="2" borderId="13" xfId="3" applyFont="1" applyFill="1" applyBorder="1" applyAlignment="1" applyProtection="1">
      <alignment vertical="center"/>
    </xf>
    <xf numFmtId="0" fontId="6" fillId="2" borderId="13" xfId="3" applyFont="1" applyFill="1" applyBorder="1" applyAlignment="1" applyProtection="1">
      <alignment horizontal="right" vertical="center"/>
    </xf>
    <xf numFmtId="0" fontId="2" fillId="2" borderId="21" xfId="3" applyFont="1" applyFill="1" applyBorder="1" applyProtection="1"/>
    <xf numFmtId="0" fontId="2" fillId="2" borderId="0" xfId="3" applyFont="1" applyFill="1" applyBorder="1" applyProtection="1"/>
    <xf numFmtId="0" fontId="6" fillId="2" borderId="0" xfId="3" applyFont="1" applyFill="1" applyBorder="1" applyAlignment="1" applyProtection="1">
      <alignment horizontal="right"/>
    </xf>
    <xf numFmtId="0" fontId="2" fillId="2" borderId="15" xfId="3" applyFont="1" applyFill="1" applyBorder="1" applyProtection="1"/>
    <xf numFmtId="0" fontId="2" fillId="2" borderId="16" xfId="3" applyFont="1" applyFill="1" applyBorder="1" applyProtection="1"/>
    <xf numFmtId="0" fontId="6" fillId="2" borderId="16" xfId="3" applyFont="1" applyFill="1" applyBorder="1" applyAlignment="1" applyProtection="1">
      <alignment horizontal="right"/>
    </xf>
    <xf numFmtId="0" fontId="2" fillId="2" borderId="12" xfId="3" applyFont="1" applyFill="1" applyBorder="1" applyProtection="1"/>
    <xf numFmtId="0" fontId="2" fillId="2" borderId="13" xfId="3" applyFont="1" applyFill="1" applyBorder="1" applyProtection="1"/>
    <xf numFmtId="0" fontId="4" fillId="2" borderId="13" xfId="0" applyFont="1" applyFill="1" applyBorder="1" applyProtection="1"/>
    <xf numFmtId="0" fontId="4" fillId="2" borderId="0" xfId="0" applyFont="1" applyFill="1" applyBorder="1" applyProtection="1"/>
    <xf numFmtId="0" fontId="4" fillId="2" borderId="16" xfId="0" applyFont="1" applyFill="1" applyBorder="1" applyProtection="1"/>
    <xf numFmtId="0" fontId="6" fillId="5" borderId="9" xfId="3" applyFont="1" applyFill="1" applyBorder="1" applyAlignment="1" applyProtection="1">
      <alignment horizontal="center" vertical="center"/>
    </xf>
    <xf numFmtId="0" fontId="6" fillId="5" borderId="9" xfId="3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wrapText="1"/>
    </xf>
    <xf numFmtId="0" fontId="6" fillId="5" borderId="19" xfId="3" applyFont="1" applyFill="1" applyBorder="1" applyAlignment="1" applyProtection="1">
      <alignment horizontal="center" vertical="center"/>
    </xf>
    <xf numFmtId="0" fontId="6" fillId="5" borderId="14" xfId="3" applyFont="1" applyFill="1" applyBorder="1" applyAlignment="1" applyProtection="1">
      <alignment horizontal="center" vertical="center"/>
    </xf>
    <xf numFmtId="0" fontId="6" fillId="5" borderId="20" xfId="3" applyFont="1" applyFill="1" applyBorder="1" applyAlignment="1" applyProtection="1">
      <alignment horizontal="center" vertical="center"/>
    </xf>
    <xf numFmtId="0" fontId="2" fillId="2" borderId="9" xfId="3" applyFont="1" applyFill="1" applyBorder="1" applyAlignment="1" applyProtection="1">
      <alignment horizontal="left" vertical="top"/>
    </xf>
    <xf numFmtId="0" fontId="9" fillId="6" borderId="2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5" fillId="4" borderId="9" xfId="3" applyFont="1" applyFill="1" applyBorder="1" applyAlignment="1" applyProtection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6" fillId="5" borderId="9" xfId="3" applyFont="1" applyFill="1" applyBorder="1" applyAlignment="1" applyProtection="1">
      <alignment horizontal="center" vertical="center"/>
    </xf>
    <xf numFmtId="0" fontId="6" fillId="5" borderId="10" xfId="3" applyFont="1" applyFill="1" applyBorder="1" applyAlignment="1" applyProtection="1">
      <alignment horizontal="center" vertical="center" wrapText="1"/>
    </xf>
    <xf numFmtId="0" fontId="6" fillId="5" borderId="11" xfId="3" applyFont="1" applyFill="1" applyBorder="1" applyAlignment="1" applyProtection="1">
      <alignment horizontal="center" vertical="center" wrapText="1"/>
    </xf>
    <xf numFmtId="0" fontId="6" fillId="5" borderId="9" xfId="3" applyFont="1" applyFill="1" applyBorder="1" applyAlignment="1" applyProtection="1">
      <alignment horizontal="center"/>
    </xf>
    <xf numFmtId="0" fontId="2" fillId="2" borderId="10" xfId="3" applyFont="1" applyFill="1" applyBorder="1" applyAlignment="1" applyProtection="1">
      <alignment horizontal="left" vertical="center"/>
    </xf>
    <xf numFmtId="0" fontId="2" fillId="2" borderId="22" xfId="3" applyFont="1" applyFill="1" applyBorder="1" applyAlignment="1" applyProtection="1">
      <alignment horizontal="left" vertical="center"/>
    </xf>
    <xf numFmtId="0" fontId="2" fillId="2" borderId="11" xfId="3" applyFont="1" applyFill="1" applyBorder="1" applyAlignment="1" applyProtection="1">
      <alignment horizontal="left" vertical="center"/>
    </xf>
    <xf numFmtId="0" fontId="6" fillId="5" borderId="9" xfId="3" applyFont="1" applyFill="1" applyBorder="1" applyAlignment="1" applyProtection="1">
      <alignment horizontal="left" vertical="center"/>
    </xf>
    <xf numFmtId="0" fontId="6" fillId="5" borderId="9" xfId="3" applyFont="1" applyFill="1" applyBorder="1" applyAlignment="1" applyProtection="1">
      <alignment horizontal="left"/>
    </xf>
    <xf numFmtId="0" fontId="2" fillId="0" borderId="19" xfId="3" applyFont="1" applyBorder="1" applyAlignment="1" applyProtection="1">
      <alignment horizontal="left" vertical="center"/>
    </xf>
    <xf numFmtId="0" fontId="2" fillId="0" borderId="14" xfId="3" applyFont="1" applyBorder="1" applyAlignment="1" applyProtection="1">
      <alignment horizontal="left" vertical="center"/>
    </xf>
    <xf numFmtId="0" fontId="2" fillId="0" borderId="20" xfId="3" applyFont="1" applyBorder="1" applyAlignment="1" applyProtection="1">
      <alignment horizontal="left" vertical="center"/>
    </xf>
    <xf numFmtId="43" fontId="6" fillId="3" borderId="9" xfId="1" applyFont="1" applyFill="1" applyBorder="1" applyAlignment="1" applyProtection="1">
      <alignment horizontal="center" vertical="center"/>
    </xf>
    <xf numFmtId="0" fontId="6" fillId="2" borderId="9" xfId="3" applyFont="1" applyFill="1" applyBorder="1" applyAlignment="1" applyProtection="1">
      <alignment horizontal="left"/>
    </xf>
    <xf numFmtId="0" fontId="6" fillId="5" borderId="9" xfId="3" applyFont="1" applyFill="1" applyBorder="1" applyAlignment="1" applyProtection="1">
      <alignment horizontal="center" vertical="center" wrapText="1"/>
    </xf>
    <xf numFmtId="0" fontId="8" fillId="2" borderId="9" xfId="3" applyFont="1" applyFill="1" applyBorder="1" applyAlignment="1" applyProtection="1">
      <alignment horizontal="left"/>
    </xf>
    <xf numFmtId="0" fontId="6" fillId="2" borderId="9" xfId="3" applyFont="1" applyFill="1" applyBorder="1" applyAlignment="1" applyProtection="1">
      <alignment horizontal="center" vertical="center"/>
    </xf>
    <xf numFmtId="10" fontId="6" fillId="5" borderId="9" xfId="3" applyNumberFormat="1" applyFont="1" applyFill="1" applyBorder="1" applyAlignment="1" applyProtection="1">
      <alignment horizontal="center" vertical="center"/>
    </xf>
    <xf numFmtId="0" fontId="2" fillId="2" borderId="9" xfId="3" applyFont="1" applyFill="1" applyBorder="1" applyAlignment="1" applyProtection="1">
      <alignment horizontal="center" vertical="center"/>
    </xf>
    <xf numFmtId="0" fontId="5" fillId="4" borderId="19" xfId="3" applyFont="1" applyFill="1" applyBorder="1" applyAlignment="1" applyProtection="1">
      <alignment horizontal="left" vertical="center"/>
    </xf>
    <xf numFmtId="0" fontId="5" fillId="4" borderId="14" xfId="3" applyFont="1" applyFill="1" applyBorder="1" applyAlignment="1" applyProtection="1">
      <alignment horizontal="left" vertical="center"/>
    </xf>
    <xf numFmtId="0" fontId="6" fillId="5" borderId="12" xfId="3" applyFont="1" applyFill="1" applyBorder="1" applyAlignment="1" applyProtection="1">
      <alignment horizontal="left"/>
    </xf>
    <xf numFmtId="0" fontId="6" fillId="5" borderId="13" xfId="3" applyFont="1" applyFill="1" applyBorder="1" applyAlignment="1" applyProtection="1">
      <alignment horizontal="left"/>
    </xf>
    <xf numFmtId="0" fontId="6" fillId="5" borderId="18" xfId="3" applyFont="1" applyFill="1" applyBorder="1" applyAlignment="1" applyProtection="1">
      <alignment horizontal="left"/>
    </xf>
    <xf numFmtId="0" fontId="2" fillId="0" borderId="15" xfId="3" applyFont="1" applyBorder="1" applyAlignment="1" applyProtection="1">
      <alignment horizontal="left" vertical="center"/>
    </xf>
    <xf numFmtId="0" fontId="2" fillId="0" borderId="16" xfId="3" applyFont="1" applyBorder="1" applyAlignment="1" applyProtection="1">
      <alignment horizontal="left" vertical="center"/>
    </xf>
    <xf numFmtId="0" fontId="2" fillId="0" borderId="17" xfId="3" applyFont="1" applyBorder="1" applyAlignment="1" applyProtection="1">
      <alignment horizontal="left" vertical="center"/>
    </xf>
    <xf numFmtId="0" fontId="6" fillId="5" borderId="19" xfId="3" applyFont="1" applyFill="1" applyBorder="1" applyAlignment="1" applyProtection="1">
      <alignment horizontal="left" vertical="center"/>
    </xf>
    <xf numFmtId="0" fontId="6" fillId="5" borderId="14" xfId="3" applyFont="1" applyFill="1" applyBorder="1" applyAlignment="1" applyProtection="1">
      <alignment horizontal="left" vertical="center"/>
    </xf>
    <xf numFmtId="0" fontId="6" fillId="5" borderId="20" xfId="3" applyFont="1" applyFill="1" applyBorder="1" applyAlignment="1" applyProtection="1">
      <alignment horizontal="left" vertical="center"/>
    </xf>
    <xf numFmtId="164" fontId="2" fillId="3" borderId="19" xfId="3" applyNumberFormat="1" applyFont="1" applyFill="1" applyBorder="1" applyAlignment="1" applyProtection="1">
      <alignment horizontal="center" vertical="center"/>
    </xf>
    <xf numFmtId="164" fontId="2" fillId="3" borderId="20" xfId="3" applyNumberFormat="1" applyFont="1" applyFill="1" applyBorder="1" applyAlignment="1" applyProtection="1">
      <alignment horizontal="center" vertical="center"/>
    </xf>
    <xf numFmtId="0" fontId="2" fillId="3" borderId="19" xfId="3" applyFont="1" applyFill="1" applyBorder="1" applyAlignment="1" applyProtection="1">
      <alignment horizontal="center" vertical="center"/>
    </xf>
    <xf numFmtId="0" fontId="2" fillId="3" borderId="14" xfId="3" applyFont="1" applyFill="1" applyBorder="1" applyAlignment="1" applyProtection="1">
      <alignment horizontal="center" vertical="center"/>
    </xf>
    <xf numFmtId="0" fontId="2" fillId="3" borderId="20" xfId="3" applyFont="1" applyFill="1" applyBorder="1" applyAlignment="1" applyProtection="1">
      <alignment horizontal="center" vertical="center"/>
    </xf>
    <xf numFmtId="0" fontId="6" fillId="4" borderId="0" xfId="3" applyFont="1" applyFill="1" applyBorder="1" applyAlignment="1" applyProtection="1">
      <alignment horizontal="center" vertical="center" wrapText="1"/>
    </xf>
    <xf numFmtId="0" fontId="6" fillId="4" borderId="19" xfId="3" applyFont="1" applyFill="1" applyBorder="1" applyAlignment="1" applyProtection="1">
      <alignment horizontal="center" vertical="center"/>
    </xf>
    <xf numFmtId="0" fontId="6" fillId="4" borderId="14" xfId="3" applyFont="1" applyFill="1" applyBorder="1" applyAlignment="1" applyProtection="1">
      <alignment horizontal="center" vertical="center"/>
    </xf>
    <xf numFmtId="0" fontId="6" fillId="4" borderId="20" xfId="3" applyFont="1" applyFill="1" applyBorder="1" applyAlignment="1" applyProtection="1">
      <alignment horizontal="center" vertical="center"/>
    </xf>
    <xf numFmtId="0" fontId="2" fillId="3" borderId="9" xfId="3" applyFont="1" applyFill="1" applyBorder="1" applyAlignment="1" applyProtection="1">
      <alignment horizontal="center" vertical="justify" wrapText="1"/>
    </xf>
    <xf numFmtId="0" fontId="6" fillId="4" borderId="9" xfId="3" applyFont="1" applyFill="1" applyBorder="1" applyAlignment="1" applyProtection="1">
      <alignment horizontal="center"/>
    </xf>
  </cellXfs>
  <cellStyles count="6">
    <cellStyle name="Moeda" xfId="5" builtinId="4"/>
    <cellStyle name="Normal" xfId="0" builtinId="0"/>
    <cellStyle name="Normal 2" xfId="3" xr:uid="{00000000-0005-0000-0000-000002000000}"/>
    <cellStyle name="Separador de milhares 2" xfId="1" xr:uid="{00000000-0005-0000-0000-000003000000}"/>
    <cellStyle name="Separador de milhares 4" xfId="2" xr:uid="{00000000-0005-0000-0000-000004000000}"/>
    <cellStyle name="Separador de milhares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67"/>
  <sheetViews>
    <sheetView showGridLines="0" tabSelected="1" topLeftCell="A45" zoomScale="90" zoomScaleNormal="90" workbookViewId="0">
      <selection activeCell="M39" sqref="M39"/>
    </sheetView>
  </sheetViews>
  <sheetFormatPr defaultRowHeight="14.25" x14ac:dyDescent="0.2"/>
  <cols>
    <col min="1" max="2" width="2.7109375" style="1" customWidth="1"/>
    <col min="3" max="3" width="6" style="2" customWidth="1"/>
    <col min="4" max="4" width="37.28515625" style="2" customWidth="1"/>
    <col min="5" max="5" width="13.28515625" style="2" customWidth="1"/>
    <col min="6" max="6" width="15.85546875" style="2" bestFit="1" customWidth="1"/>
    <col min="7" max="7" width="11.5703125" style="2" customWidth="1"/>
    <col min="8" max="8" width="18.7109375" style="2" customWidth="1"/>
    <col min="9" max="9" width="17.5703125" style="2" bestFit="1" customWidth="1"/>
    <col min="10" max="10" width="17.85546875" style="2" bestFit="1" customWidth="1"/>
    <col min="11" max="11" width="20.7109375" style="2" bestFit="1" customWidth="1"/>
    <col min="12" max="12" width="18" style="2" customWidth="1"/>
    <col min="13" max="13" width="22.28515625" style="1" customWidth="1"/>
    <col min="14" max="14" width="17.42578125" style="1" customWidth="1"/>
    <col min="15" max="15" width="25.85546875" style="1" customWidth="1"/>
    <col min="16" max="16384" width="9.140625" style="1"/>
  </cols>
  <sheetData>
    <row r="1" spans="3:13" ht="15" customHeight="1" thickBot="1" x14ac:dyDescent="0.25"/>
    <row r="2" spans="3:13" ht="15" customHeight="1" x14ac:dyDescent="0.2">
      <c r="C2" s="85" t="s">
        <v>1</v>
      </c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3:13" ht="15" customHeight="1" x14ac:dyDescent="0.2">
      <c r="C3" s="88"/>
      <c r="D3" s="89"/>
      <c r="E3" s="89"/>
      <c r="F3" s="89"/>
      <c r="G3" s="89"/>
      <c r="H3" s="89"/>
      <c r="I3" s="89"/>
      <c r="J3" s="89"/>
      <c r="K3" s="89"/>
      <c r="L3" s="89"/>
      <c r="M3" s="90"/>
    </row>
    <row r="4" spans="3:13" ht="15" customHeight="1" thickBot="1" x14ac:dyDescent="0.25">
      <c r="C4" s="91"/>
      <c r="D4" s="92"/>
      <c r="E4" s="92"/>
      <c r="F4" s="92"/>
      <c r="G4" s="92"/>
      <c r="H4" s="92"/>
      <c r="I4" s="92"/>
      <c r="J4" s="92"/>
      <c r="K4" s="92"/>
      <c r="L4" s="92"/>
      <c r="M4" s="93"/>
    </row>
    <row r="5" spans="3:13" ht="15" customHeight="1" x14ac:dyDescent="0.2">
      <c r="C5" s="101" t="s">
        <v>0</v>
      </c>
      <c r="D5" s="102"/>
      <c r="E5" s="102"/>
      <c r="F5" s="102"/>
      <c r="G5" s="102"/>
      <c r="H5" s="102"/>
      <c r="I5" s="102"/>
      <c r="J5" s="103"/>
      <c r="K5" s="94" t="s">
        <v>86</v>
      </c>
      <c r="L5" s="95"/>
      <c r="M5" s="96"/>
    </row>
    <row r="6" spans="3:13" ht="15" customHeight="1" thickBot="1" x14ac:dyDescent="0.25">
      <c r="C6" s="97"/>
      <c r="D6" s="98"/>
      <c r="E6" s="98"/>
      <c r="F6" s="98"/>
      <c r="G6" s="98"/>
      <c r="H6" s="98"/>
      <c r="I6" s="98"/>
      <c r="J6" s="99"/>
      <c r="K6" s="97"/>
      <c r="L6" s="98"/>
      <c r="M6" s="99"/>
    </row>
    <row r="7" spans="3:13" ht="15" customHeight="1" x14ac:dyDescent="0.2">
      <c r="C7" s="79"/>
      <c r="D7" s="79"/>
      <c r="E7" s="79"/>
      <c r="F7" s="79"/>
      <c r="G7" s="79"/>
      <c r="H7" s="79"/>
      <c r="I7" s="79"/>
      <c r="J7" s="79"/>
      <c r="K7" s="79"/>
      <c r="L7" s="79"/>
    </row>
    <row r="8" spans="3:13" ht="20.100000000000001" customHeight="1" x14ac:dyDescent="0.2">
      <c r="C8" s="34" t="s">
        <v>2</v>
      </c>
      <c r="D8" s="100" t="s">
        <v>3</v>
      </c>
      <c r="E8" s="100"/>
      <c r="F8" s="100"/>
      <c r="G8" s="100"/>
      <c r="H8" s="100"/>
      <c r="I8" s="100"/>
      <c r="J8" s="100"/>
      <c r="K8" s="100"/>
      <c r="L8" s="100"/>
      <c r="M8" s="100"/>
    </row>
    <row r="9" spans="3:13" ht="20.100000000000001" customHeight="1" x14ac:dyDescent="0.2">
      <c r="C9" s="60"/>
      <c r="D9" s="104" t="s">
        <v>4</v>
      </c>
      <c r="E9" s="105" t="s">
        <v>80</v>
      </c>
      <c r="F9" s="54" t="s">
        <v>5</v>
      </c>
      <c r="G9" s="54" t="s">
        <v>6</v>
      </c>
      <c r="H9" s="105" t="s">
        <v>81</v>
      </c>
      <c r="I9" s="107" t="s">
        <v>7</v>
      </c>
      <c r="J9" s="107"/>
      <c r="K9" s="81" t="s">
        <v>8</v>
      </c>
      <c r="L9" s="82"/>
      <c r="M9" s="83"/>
    </row>
    <row r="10" spans="3:13" ht="25.5" x14ac:dyDescent="0.2">
      <c r="C10" s="61"/>
      <c r="D10" s="104"/>
      <c r="E10" s="106"/>
      <c r="F10" s="77" t="s">
        <v>9</v>
      </c>
      <c r="G10" s="77" t="s">
        <v>10</v>
      </c>
      <c r="H10" s="106"/>
      <c r="I10" s="78" t="s">
        <v>84</v>
      </c>
      <c r="J10" s="78" t="s">
        <v>83</v>
      </c>
      <c r="K10" s="78" t="s">
        <v>82</v>
      </c>
      <c r="L10" s="78" t="s">
        <v>11</v>
      </c>
      <c r="M10" s="78" t="s">
        <v>12</v>
      </c>
    </row>
    <row r="11" spans="3:13" ht="20.100000000000001" customHeight="1" x14ac:dyDescent="0.2">
      <c r="C11" s="84" t="s">
        <v>13</v>
      </c>
      <c r="D11" s="8" t="s">
        <v>88</v>
      </c>
      <c r="E11" s="9">
        <v>1</v>
      </c>
      <c r="F11" s="35">
        <v>1800</v>
      </c>
      <c r="G11" s="10">
        <v>30</v>
      </c>
      <c r="H11" s="11">
        <f>E11*F11*(100+G11)/100</f>
        <v>2340</v>
      </c>
      <c r="I11" s="9">
        <v>192</v>
      </c>
      <c r="J11" s="12">
        <f>E11*I11</f>
        <v>192</v>
      </c>
      <c r="K11" s="13">
        <f>IF(J11=0,0,H11/I11)</f>
        <v>12.1875</v>
      </c>
      <c r="L11" s="14">
        <v>20</v>
      </c>
      <c r="M11" s="11">
        <f>K11*L11</f>
        <v>243.75</v>
      </c>
    </row>
    <row r="12" spans="3:13" ht="20.100000000000001" customHeight="1" x14ac:dyDescent="0.2">
      <c r="C12" s="84"/>
      <c r="D12" s="8" t="s">
        <v>89</v>
      </c>
      <c r="E12" s="9">
        <v>1</v>
      </c>
      <c r="F12" s="35">
        <v>2000</v>
      </c>
      <c r="G12" s="10">
        <v>30</v>
      </c>
      <c r="H12" s="11">
        <f t="shared" ref="H12:H13" si="0">E12*F12*(100+G12)/100</f>
        <v>2600</v>
      </c>
      <c r="I12" s="9">
        <v>192</v>
      </c>
      <c r="J12" s="12">
        <f t="shared" ref="J12:J14" si="1">E12*I12</f>
        <v>192</v>
      </c>
      <c r="K12" s="13">
        <f t="shared" ref="K12:K14" si="2">IF(J12=0,0,H12/I12)</f>
        <v>13.541666666666666</v>
      </c>
      <c r="L12" s="14">
        <v>15</v>
      </c>
      <c r="M12" s="11">
        <f t="shared" ref="M12:M14" si="3">K12*L12</f>
        <v>203.125</v>
      </c>
    </row>
    <row r="13" spans="3:13" ht="20.100000000000001" customHeight="1" x14ac:dyDescent="0.2">
      <c r="C13" s="84"/>
      <c r="D13" s="8" t="s">
        <v>90</v>
      </c>
      <c r="E13" s="9">
        <v>1</v>
      </c>
      <c r="F13" s="35">
        <v>2500</v>
      </c>
      <c r="G13" s="10">
        <v>30</v>
      </c>
      <c r="H13" s="11">
        <f t="shared" si="0"/>
        <v>3250</v>
      </c>
      <c r="I13" s="9">
        <v>192</v>
      </c>
      <c r="J13" s="12">
        <f t="shared" si="1"/>
        <v>192</v>
      </c>
      <c r="K13" s="13">
        <f t="shared" si="2"/>
        <v>16.927083333333332</v>
      </c>
      <c r="L13" s="14">
        <v>12</v>
      </c>
      <c r="M13" s="11">
        <f t="shared" si="3"/>
        <v>203.125</v>
      </c>
    </row>
    <row r="14" spans="3:13" ht="20.100000000000001" customHeight="1" x14ac:dyDescent="0.2">
      <c r="C14" s="84"/>
      <c r="D14" s="8"/>
      <c r="E14" s="9"/>
      <c r="F14" s="35"/>
      <c r="G14" s="10"/>
      <c r="H14" s="11">
        <v>0</v>
      </c>
      <c r="I14" s="9"/>
      <c r="J14" s="12">
        <f t="shared" si="1"/>
        <v>0</v>
      </c>
      <c r="K14" s="13">
        <f t="shared" si="2"/>
        <v>0</v>
      </c>
      <c r="L14" s="14"/>
      <c r="M14" s="11">
        <f t="shared" si="3"/>
        <v>0</v>
      </c>
    </row>
    <row r="15" spans="3:13" ht="20.100000000000001" customHeight="1" x14ac:dyDescent="0.2">
      <c r="C15" s="62" t="s">
        <v>14</v>
      </c>
      <c r="D15" s="15" t="s">
        <v>15</v>
      </c>
      <c r="E15" s="12">
        <f>SUM(E11:E14)</f>
        <v>3</v>
      </c>
      <c r="F15" s="36"/>
      <c r="G15" s="16"/>
      <c r="H15" s="11">
        <f>SUM(H11:H14)</f>
        <v>8190</v>
      </c>
      <c r="I15" s="12"/>
      <c r="J15" s="12">
        <f>SUM(J11:J14)</f>
        <v>576</v>
      </c>
      <c r="K15" s="13">
        <f>IF(J15=0,0,H15/J15)</f>
        <v>14.21875</v>
      </c>
      <c r="L15" s="17">
        <f>SUM(L11:L14)</f>
        <v>47</v>
      </c>
      <c r="M15" s="11">
        <f>K15*L15</f>
        <v>668.28125</v>
      </c>
    </row>
    <row r="16" spans="3:13" ht="20.100000000000001" customHeight="1" x14ac:dyDescent="0.2">
      <c r="C16" s="62" t="s">
        <v>16</v>
      </c>
      <c r="D16" s="111" t="s">
        <v>17</v>
      </c>
      <c r="E16" s="111"/>
      <c r="F16" s="111"/>
      <c r="G16" s="111"/>
      <c r="H16" s="111"/>
      <c r="I16" s="111"/>
      <c r="J16" s="111"/>
      <c r="K16" s="111"/>
      <c r="L16" s="111"/>
      <c r="M16" s="18">
        <f>M15</f>
        <v>668.28125</v>
      </c>
    </row>
    <row r="17" spans="3:13" ht="20.100000000000001" customHeight="1" x14ac:dyDescent="0.2">
      <c r="C17" s="34" t="s">
        <v>18</v>
      </c>
      <c r="D17" s="123" t="s">
        <v>19</v>
      </c>
      <c r="E17" s="124"/>
      <c r="F17" s="124"/>
      <c r="G17" s="124"/>
      <c r="H17" s="124"/>
      <c r="I17" s="37"/>
      <c r="J17" s="38"/>
      <c r="K17" s="37"/>
      <c r="L17" s="39"/>
      <c r="M17" s="40"/>
    </row>
    <row r="18" spans="3:13" ht="20.100000000000001" customHeight="1" x14ac:dyDescent="0.2">
      <c r="C18" s="108" t="s">
        <v>20</v>
      </c>
      <c r="D18" s="125" t="s">
        <v>21</v>
      </c>
      <c r="E18" s="126"/>
      <c r="F18" s="126"/>
      <c r="G18" s="127"/>
      <c r="H18" s="54" t="s">
        <v>9</v>
      </c>
      <c r="I18" s="41"/>
      <c r="J18" s="42"/>
      <c r="K18" s="41"/>
      <c r="L18" s="43"/>
      <c r="M18" s="44"/>
    </row>
    <row r="19" spans="3:13" ht="20.100000000000001" customHeight="1" x14ac:dyDescent="0.2">
      <c r="C19" s="109"/>
      <c r="D19" s="128" t="s">
        <v>22</v>
      </c>
      <c r="E19" s="129"/>
      <c r="F19" s="129"/>
      <c r="G19" s="130"/>
      <c r="H19" s="10"/>
      <c r="I19" s="41"/>
      <c r="J19" s="42"/>
      <c r="K19" s="41"/>
      <c r="L19" s="43"/>
      <c r="M19" s="44"/>
    </row>
    <row r="20" spans="3:13" ht="20.100000000000001" customHeight="1" x14ac:dyDescent="0.2">
      <c r="C20" s="109"/>
      <c r="D20" s="113" t="s">
        <v>23</v>
      </c>
      <c r="E20" s="114"/>
      <c r="F20" s="114"/>
      <c r="G20" s="115"/>
      <c r="H20" s="10"/>
      <c r="I20" s="41"/>
      <c r="J20" s="42"/>
      <c r="K20" s="41"/>
      <c r="L20" s="43"/>
      <c r="M20" s="44"/>
    </row>
    <row r="21" spans="3:13" ht="20.100000000000001" customHeight="1" x14ac:dyDescent="0.2">
      <c r="C21" s="109"/>
      <c r="D21" s="113" t="s">
        <v>24</v>
      </c>
      <c r="E21" s="114"/>
      <c r="F21" s="114"/>
      <c r="G21" s="115"/>
      <c r="H21" s="10"/>
      <c r="I21" s="41"/>
      <c r="J21" s="42"/>
      <c r="K21" s="41"/>
      <c r="L21" s="43"/>
      <c r="M21" s="44"/>
    </row>
    <row r="22" spans="3:13" ht="20.100000000000001" customHeight="1" x14ac:dyDescent="0.2">
      <c r="C22" s="109"/>
      <c r="D22" s="113" t="s">
        <v>25</v>
      </c>
      <c r="E22" s="114"/>
      <c r="F22" s="114"/>
      <c r="G22" s="115"/>
      <c r="H22" s="10"/>
      <c r="I22" s="41"/>
      <c r="J22" s="42"/>
      <c r="K22" s="41"/>
      <c r="L22" s="43"/>
      <c r="M22" s="44"/>
    </row>
    <row r="23" spans="3:13" ht="20.100000000000001" customHeight="1" x14ac:dyDescent="0.2">
      <c r="C23" s="109"/>
      <c r="D23" s="113" t="s">
        <v>26</v>
      </c>
      <c r="E23" s="114"/>
      <c r="F23" s="114"/>
      <c r="G23" s="115"/>
      <c r="H23" s="10"/>
      <c r="I23" s="41"/>
      <c r="J23" s="42"/>
      <c r="K23" s="41"/>
      <c r="L23" s="43"/>
      <c r="M23" s="44"/>
    </row>
    <row r="24" spans="3:13" ht="20.100000000000001" customHeight="1" x14ac:dyDescent="0.2">
      <c r="C24" s="109"/>
      <c r="D24" s="113" t="s">
        <v>27</v>
      </c>
      <c r="E24" s="114"/>
      <c r="F24" s="114"/>
      <c r="G24" s="115"/>
      <c r="H24" s="10"/>
      <c r="I24" s="41"/>
      <c r="J24" s="42"/>
      <c r="K24" s="41"/>
      <c r="L24" s="43"/>
      <c r="M24" s="44"/>
    </row>
    <row r="25" spans="3:13" ht="20.100000000000001" customHeight="1" x14ac:dyDescent="0.2">
      <c r="C25" s="109"/>
      <c r="D25" s="113" t="s">
        <v>28</v>
      </c>
      <c r="E25" s="114"/>
      <c r="F25" s="114"/>
      <c r="G25" s="115"/>
      <c r="H25" s="10"/>
      <c r="I25" s="41"/>
      <c r="J25" s="42"/>
      <c r="K25" s="41"/>
      <c r="L25" s="43"/>
      <c r="M25" s="44"/>
    </row>
    <row r="26" spans="3:13" ht="20.100000000000001" customHeight="1" x14ac:dyDescent="0.2">
      <c r="C26" s="109"/>
      <c r="D26" s="113" t="s">
        <v>29</v>
      </c>
      <c r="E26" s="114"/>
      <c r="F26" s="114"/>
      <c r="G26" s="115"/>
      <c r="H26" s="10"/>
      <c r="I26" s="41"/>
      <c r="J26" s="42"/>
      <c r="K26" s="41"/>
      <c r="L26" s="43"/>
      <c r="M26" s="44"/>
    </row>
    <row r="27" spans="3:13" ht="20.100000000000001" customHeight="1" x14ac:dyDescent="0.2">
      <c r="C27" s="109"/>
      <c r="D27" s="113" t="s">
        <v>30</v>
      </c>
      <c r="E27" s="114"/>
      <c r="F27" s="114"/>
      <c r="G27" s="115"/>
      <c r="H27" s="10">
        <v>15000</v>
      </c>
      <c r="I27" s="41"/>
      <c r="J27" s="42"/>
      <c r="K27" s="41"/>
      <c r="L27" s="43"/>
      <c r="M27" s="44"/>
    </row>
    <row r="28" spans="3:13" ht="20.100000000000001" customHeight="1" x14ac:dyDescent="0.2">
      <c r="C28" s="109"/>
      <c r="D28" s="113" t="s">
        <v>31</v>
      </c>
      <c r="E28" s="114"/>
      <c r="F28" s="114"/>
      <c r="G28" s="115"/>
      <c r="H28" s="10"/>
      <c r="I28" s="41"/>
      <c r="J28" s="42"/>
      <c r="K28" s="41"/>
      <c r="L28" s="43"/>
      <c r="M28" s="44"/>
    </row>
    <row r="29" spans="3:13" ht="20.100000000000001" customHeight="1" x14ac:dyDescent="0.2">
      <c r="C29" s="109"/>
      <c r="D29" s="113" t="s">
        <v>32</v>
      </c>
      <c r="E29" s="114"/>
      <c r="F29" s="114"/>
      <c r="G29" s="115"/>
      <c r="H29" s="10"/>
      <c r="I29" s="41"/>
      <c r="J29" s="42"/>
      <c r="K29" s="41"/>
      <c r="L29" s="43"/>
      <c r="M29" s="44"/>
    </row>
    <row r="30" spans="3:13" ht="20.100000000000001" customHeight="1" x14ac:dyDescent="0.2">
      <c r="C30" s="109"/>
      <c r="D30" s="113" t="s">
        <v>33</v>
      </c>
      <c r="E30" s="114"/>
      <c r="F30" s="114"/>
      <c r="G30" s="115"/>
      <c r="H30" s="10"/>
      <c r="I30" s="41"/>
      <c r="J30" s="42"/>
      <c r="K30" s="41"/>
      <c r="L30" s="43"/>
      <c r="M30" s="44"/>
    </row>
    <row r="31" spans="3:13" ht="20.100000000000001" customHeight="1" x14ac:dyDescent="0.2">
      <c r="C31" s="109"/>
      <c r="D31" s="113" t="s">
        <v>34</v>
      </c>
      <c r="E31" s="114"/>
      <c r="F31" s="114"/>
      <c r="G31" s="115"/>
      <c r="H31" s="10"/>
      <c r="I31" s="41"/>
      <c r="J31" s="42"/>
      <c r="K31" s="41"/>
      <c r="L31" s="43"/>
      <c r="M31" s="44"/>
    </row>
    <row r="32" spans="3:13" ht="20.100000000000001" customHeight="1" x14ac:dyDescent="0.2">
      <c r="C32" s="109"/>
      <c r="D32" s="113" t="s">
        <v>35</v>
      </c>
      <c r="E32" s="114"/>
      <c r="F32" s="114"/>
      <c r="G32" s="115"/>
      <c r="H32" s="10"/>
      <c r="I32" s="41"/>
      <c r="J32" s="42"/>
      <c r="K32" s="41"/>
      <c r="L32" s="43"/>
      <c r="M32" s="44"/>
    </row>
    <row r="33" spans="3:13" ht="20.100000000000001" customHeight="1" x14ac:dyDescent="0.2">
      <c r="C33" s="109"/>
      <c r="D33" s="113" t="s">
        <v>36</v>
      </c>
      <c r="E33" s="114"/>
      <c r="F33" s="114"/>
      <c r="G33" s="115"/>
      <c r="H33" s="10"/>
      <c r="I33" s="41"/>
      <c r="J33" s="42"/>
      <c r="K33" s="41"/>
      <c r="L33" s="43"/>
      <c r="M33" s="44"/>
    </row>
    <row r="34" spans="3:13" ht="20.100000000000001" customHeight="1" x14ac:dyDescent="0.2">
      <c r="C34" s="109"/>
      <c r="D34" s="113" t="s">
        <v>37</v>
      </c>
      <c r="E34" s="114"/>
      <c r="F34" s="114"/>
      <c r="G34" s="115"/>
      <c r="H34" s="10"/>
      <c r="I34" s="41"/>
      <c r="J34" s="42"/>
      <c r="K34" s="41"/>
      <c r="L34" s="43"/>
      <c r="M34" s="44"/>
    </row>
    <row r="35" spans="3:13" ht="20.100000000000001" customHeight="1" x14ac:dyDescent="0.2">
      <c r="C35" s="109"/>
      <c r="D35" s="113" t="s">
        <v>38</v>
      </c>
      <c r="E35" s="114"/>
      <c r="F35" s="114"/>
      <c r="G35" s="115"/>
      <c r="H35" s="10"/>
      <c r="I35" s="41"/>
      <c r="J35" s="42"/>
      <c r="K35" s="41"/>
      <c r="L35" s="43"/>
      <c r="M35" s="44"/>
    </row>
    <row r="36" spans="3:13" ht="20.100000000000001" customHeight="1" x14ac:dyDescent="0.2">
      <c r="C36" s="110"/>
      <c r="D36" s="113" t="s">
        <v>39</v>
      </c>
      <c r="E36" s="114"/>
      <c r="F36" s="114"/>
      <c r="G36" s="115"/>
      <c r="H36" s="10"/>
      <c r="I36" s="45"/>
      <c r="J36" s="46"/>
      <c r="K36" s="45"/>
      <c r="L36" s="47"/>
      <c r="M36" s="48"/>
    </row>
    <row r="37" spans="3:13" ht="20.100000000000001" customHeight="1" x14ac:dyDescent="0.2">
      <c r="C37" s="7" t="s">
        <v>40</v>
      </c>
      <c r="D37" s="112" t="s">
        <v>41</v>
      </c>
      <c r="E37" s="112"/>
      <c r="F37" s="112"/>
      <c r="G37" s="112"/>
      <c r="H37" s="112"/>
      <c r="I37" s="112"/>
      <c r="J37" s="112"/>
      <c r="K37" s="112"/>
      <c r="L37" s="112"/>
      <c r="M37" s="20">
        <f>SUM(H19:H36)</f>
        <v>15000</v>
      </c>
    </row>
    <row r="38" spans="3:13" ht="20.100000000000001" customHeight="1" x14ac:dyDescent="0.2">
      <c r="C38" s="6">
        <v>3</v>
      </c>
      <c r="D38" s="52" t="s">
        <v>42</v>
      </c>
      <c r="E38" s="53"/>
      <c r="F38" s="5">
        <f>M37</f>
        <v>15000</v>
      </c>
      <c r="G38" s="49" t="s">
        <v>43</v>
      </c>
      <c r="H38" s="50"/>
      <c r="I38" s="51"/>
      <c r="J38" s="3">
        <f>J15</f>
        <v>576</v>
      </c>
      <c r="K38" s="5"/>
      <c r="L38" s="5"/>
      <c r="M38" s="21">
        <f>IF(J15=0,0,M37/J15)</f>
        <v>26.041666666666668</v>
      </c>
    </row>
    <row r="39" spans="3:13" ht="20.100000000000001" customHeight="1" x14ac:dyDescent="0.2">
      <c r="C39" s="6">
        <v>4</v>
      </c>
      <c r="D39" s="131" t="s">
        <v>44</v>
      </c>
      <c r="E39" s="132"/>
      <c r="F39" s="133"/>
      <c r="G39" s="134">
        <f>M38</f>
        <v>26.041666666666668</v>
      </c>
      <c r="H39" s="135"/>
      <c r="I39" s="136" t="s">
        <v>85</v>
      </c>
      <c r="J39" s="137"/>
      <c r="K39" s="138"/>
      <c r="L39" s="5">
        <f>L15</f>
        <v>47</v>
      </c>
      <c r="M39" s="22">
        <f>L15*M38</f>
        <v>1223.9583333333335</v>
      </c>
    </row>
    <row r="40" spans="3:13" ht="20.100000000000001" customHeight="1" x14ac:dyDescent="0.2">
      <c r="C40" s="31">
        <v>5</v>
      </c>
      <c r="D40" s="52" t="s">
        <v>45</v>
      </c>
      <c r="E40" s="55" t="s">
        <v>46</v>
      </c>
      <c r="F40" s="4">
        <f>M16</f>
        <v>668.28125</v>
      </c>
      <c r="G40" s="143" t="s">
        <v>47</v>
      </c>
      <c r="H40" s="143"/>
      <c r="I40" s="143"/>
      <c r="J40" s="143"/>
      <c r="K40" s="5">
        <f>M39</f>
        <v>1223.9583333333335</v>
      </c>
      <c r="L40" s="5"/>
      <c r="M40" s="22">
        <f>M16+M39</f>
        <v>1892.2395833333335</v>
      </c>
    </row>
    <row r="41" spans="3:13" ht="20.100000000000001" customHeight="1" x14ac:dyDescent="0.2">
      <c r="C41" s="7" t="s">
        <v>48</v>
      </c>
      <c r="D41" s="144" t="s">
        <v>49</v>
      </c>
      <c r="E41" s="144"/>
      <c r="F41" s="72"/>
      <c r="G41" s="73"/>
      <c r="H41" s="74"/>
      <c r="I41" s="74"/>
      <c r="J41" s="74"/>
      <c r="K41" s="74"/>
      <c r="L41" s="74"/>
      <c r="M41" s="74"/>
    </row>
    <row r="42" spans="3:13" ht="20.100000000000001" customHeight="1" x14ac:dyDescent="0.2">
      <c r="C42" s="108" t="s">
        <v>50</v>
      </c>
      <c r="D42" s="56" t="s">
        <v>51</v>
      </c>
      <c r="E42" s="54" t="s">
        <v>10</v>
      </c>
      <c r="F42" s="66"/>
      <c r="G42" s="67"/>
      <c r="H42" s="75"/>
      <c r="I42" s="75"/>
      <c r="J42" s="75"/>
      <c r="K42" s="75"/>
      <c r="L42" s="75"/>
      <c r="M42" s="75"/>
    </row>
    <row r="43" spans="3:13" ht="20.100000000000001" customHeight="1" x14ac:dyDescent="0.2">
      <c r="C43" s="109"/>
      <c r="D43" s="19" t="s">
        <v>52</v>
      </c>
      <c r="E43" s="23"/>
      <c r="F43" s="66"/>
      <c r="G43" s="139" t="s">
        <v>53</v>
      </c>
      <c r="H43" s="139"/>
      <c r="I43" s="75"/>
      <c r="J43" s="75"/>
      <c r="K43" s="75"/>
      <c r="L43" s="75"/>
      <c r="M43" s="75"/>
    </row>
    <row r="44" spans="3:13" ht="20.100000000000001" customHeight="1" x14ac:dyDescent="0.2">
      <c r="C44" s="109"/>
      <c r="D44" s="19" t="s">
        <v>54</v>
      </c>
      <c r="E44" s="23"/>
      <c r="F44" s="66"/>
      <c r="G44" s="139"/>
      <c r="H44" s="139"/>
      <c r="I44" s="75"/>
      <c r="J44" s="75"/>
      <c r="K44" s="75"/>
      <c r="L44" s="75"/>
      <c r="M44" s="75"/>
    </row>
    <row r="45" spans="3:13" ht="20.100000000000001" customHeight="1" x14ac:dyDescent="0.2">
      <c r="C45" s="109"/>
      <c r="D45" s="19" t="s">
        <v>55</v>
      </c>
      <c r="E45" s="23"/>
      <c r="F45" s="66"/>
      <c r="G45" s="67"/>
      <c r="H45" s="75"/>
      <c r="I45" s="75"/>
      <c r="J45" s="75"/>
      <c r="K45" s="75"/>
      <c r="L45" s="75"/>
      <c r="M45" s="75"/>
    </row>
    <row r="46" spans="3:13" ht="20.100000000000001" customHeight="1" x14ac:dyDescent="0.2">
      <c r="C46" s="109"/>
      <c r="D46" s="19" t="s">
        <v>56</v>
      </c>
      <c r="E46" s="23"/>
      <c r="F46" s="66"/>
      <c r="G46" s="67"/>
      <c r="H46" s="75"/>
      <c r="I46" s="75"/>
      <c r="J46" s="75"/>
      <c r="K46" s="75"/>
      <c r="L46" s="75"/>
      <c r="M46" s="75"/>
    </row>
    <row r="47" spans="3:13" ht="20.100000000000001" customHeight="1" x14ac:dyDescent="0.2">
      <c r="C47" s="109"/>
      <c r="D47" s="19" t="s">
        <v>57</v>
      </c>
      <c r="E47" s="23">
        <v>12</v>
      </c>
      <c r="F47" s="66"/>
      <c r="G47" s="67"/>
      <c r="H47" s="75"/>
      <c r="I47" s="75"/>
      <c r="J47" s="75"/>
      <c r="K47" s="75"/>
      <c r="L47" s="75"/>
      <c r="M47" s="75"/>
    </row>
    <row r="48" spans="3:13" ht="20.100000000000001" customHeight="1" x14ac:dyDescent="0.2">
      <c r="C48" s="109"/>
      <c r="D48" s="19" t="s">
        <v>58</v>
      </c>
      <c r="E48" s="23"/>
      <c r="F48" s="66"/>
      <c r="G48" s="67"/>
      <c r="H48" s="75"/>
      <c r="I48" s="75"/>
      <c r="J48" s="75"/>
      <c r="K48" s="75"/>
      <c r="L48" s="75"/>
      <c r="M48" s="75"/>
    </row>
    <row r="49" spans="3:13" ht="20.100000000000001" customHeight="1" x14ac:dyDescent="0.2">
      <c r="C49" s="109"/>
      <c r="D49" s="19" t="s">
        <v>59</v>
      </c>
      <c r="E49" s="23"/>
      <c r="F49" s="66"/>
      <c r="G49" s="67"/>
      <c r="H49" s="75"/>
      <c r="I49" s="75"/>
      <c r="J49" s="75"/>
      <c r="K49" s="75"/>
      <c r="L49" s="75"/>
      <c r="M49" s="75"/>
    </row>
    <row r="50" spans="3:13" ht="20.100000000000001" customHeight="1" x14ac:dyDescent="0.2">
      <c r="C50" s="110"/>
      <c r="D50" s="19" t="s">
        <v>60</v>
      </c>
      <c r="E50" s="24"/>
      <c r="F50" s="69"/>
      <c r="G50" s="70"/>
      <c r="H50" s="76"/>
      <c r="I50" s="76"/>
      <c r="J50" s="76"/>
      <c r="K50" s="76"/>
      <c r="L50" s="76"/>
      <c r="M50" s="76"/>
    </row>
    <row r="51" spans="3:13" ht="20.100000000000001" customHeight="1" x14ac:dyDescent="0.2">
      <c r="C51" s="7" t="s">
        <v>61</v>
      </c>
      <c r="D51" s="57" t="s">
        <v>62</v>
      </c>
      <c r="E51" s="57"/>
      <c r="F51" s="57"/>
      <c r="G51" s="25"/>
      <c r="H51" s="25"/>
      <c r="I51" s="25"/>
      <c r="J51" s="25"/>
      <c r="K51" s="25"/>
      <c r="L51" s="25"/>
      <c r="M51" s="26">
        <f>SUM(E43:E50)/100</f>
        <v>0.12</v>
      </c>
    </row>
    <row r="52" spans="3:13" ht="20.100000000000001" customHeight="1" x14ac:dyDescent="0.2">
      <c r="C52" s="6">
        <v>7</v>
      </c>
      <c r="D52" s="57" t="s">
        <v>63</v>
      </c>
      <c r="E52" s="57"/>
      <c r="F52" s="57"/>
      <c r="G52" s="25"/>
      <c r="H52" s="25"/>
      <c r="I52" s="25"/>
      <c r="J52" s="25"/>
      <c r="K52" s="25"/>
      <c r="L52" s="25"/>
      <c r="M52" s="27">
        <v>0.25</v>
      </c>
    </row>
    <row r="53" spans="3:13" ht="20.100000000000001" customHeight="1" x14ac:dyDescent="0.2">
      <c r="C53" s="6">
        <v>8</v>
      </c>
      <c r="D53" s="57" t="s">
        <v>64</v>
      </c>
      <c r="E53" s="57"/>
      <c r="F53" s="57"/>
      <c r="G53" s="28"/>
      <c r="H53" s="28"/>
      <c r="I53" s="25"/>
      <c r="J53" s="25"/>
      <c r="K53" s="25"/>
      <c r="L53" s="25"/>
      <c r="M53" s="26">
        <f>SUM(M51:M52)</f>
        <v>0.37</v>
      </c>
    </row>
    <row r="54" spans="3:13" ht="20.100000000000001" customHeight="1" x14ac:dyDescent="0.2">
      <c r="C54" s="31">
        <v>9</v>
      </c>
      <c r="D54" s="56" t="s">
        <v>65</v>
      </c>
      <c r="E54" s="119" t="s">
        <v>79</v>
      </c>
      <c r="F54" s="119"/>
      <c r="G54" s="119"/>
      <c r="H54" s="120" t="s">
        <v>66</v>
      </c>
      <c r="I54" s="121">
        <f>100%-M53</f>
        <v>0.63</v>
      </c>
      <c r="J54" s="104"/>
      <c r="K54" s="29"/>
      <c r="L54" s="29"/>
      <c r="M54" s="116">
        <f>M40/I54</f>
        <v>3003.5548941798943</v>
      </c>
    </row>
    <row r="55" spans="3:13" ht="20.100000000000001" customHeight="1" x14ac:dyDescent="0.2">
      <c r="C55" s="31"/>
      <c r="D55" s="30"/>
      <c r="E55" s="117" t="s">
        <v>67</v>
      </c>
      <c r="F55" s="117"/>
      <c r="G55" s="117"/>
      <c r="H55" s="120"/>
      <c r="I55" s="104"/>
      <c r="J55" s="104"/>
      <c r="K55" s="29"/>
      <c r="L55" s="29"/>
      <c r="M55" s="116"/>
    </row>
    <row r="56" spans="3:13" ht="20.100000000000001" customHeight="1" x14ac:dyDescent="0.2">
      <c r="C56" s="6">
        <v>10</v>
      </c>
      <c r="D56" s="140" t="s">
        <v>68</v>
      </c>
      <c r="E56" s="141"/>
      <c r="F56" s="141"/>
      <c r="G56" s="141"/>
      <c r="H56" s="142"/>
      <c r="I56" s="63"/>
      <c r="J56" s="64"/>
      <c r="K56" s="64"/>
      <c r="L56" s="64"/>
      <c r="M56" s="65"/>
    </row>
    <row r="57" spans="3:13" ht="20.100000000000001" customHeight="1" x14ac:dyDescent="0.2">
      <c r="C57" s="7"/>
      <c r="D57" s="104" t="s">
        <v>69</v>
      </c>
      <c r="E57" s="118" t="s">
        <v>70</v>
      </c>
      <c r="F57" s="104" t="s">
        <v>71</v>
      </c>
      <c r="G57" s="104" t="s">
        <v>72</v>
      </c>
      <c r="H57" s="104"/>
      <c r="I57" s="66"/>
      <c r="J57" s="67"/>
      <c r="K57" s="67"/>
      <c r="L57" s="67"/>
      <c r="M57" s="68"/>
    </row>
    <row r="58" spans="3:13" ht="20.100000000000001" customHeight="1" x14ac:dyDescent="0.2">
      <c r="C58" s="7"/>
      <c r="D58" s="104"/>
      <c r="E58" s="118"/>
      <c r="F58" s="104"/>
      <c r="G58" s="58" t="s">
        <v>73</v>
      </c>
      <c r="H58" s="59" t="s">
        <v>74</v>
      </c>
      <c r="I58" s="66"/>
      <c r="J58" s="67"/>
      <c r="K58" s="67"/>
      <c r="L58" s="67"/>
      <c r="M58" s="68"/>
    </row>
    <row r="59" spans="3:13" ht="20.100000000000001" customHeight="1" x14ac:dyDescent="0.2">
      <c r="C59" s="122" t="s">
        <v>75</v>
      </c>
      <c r="D59" s="8" t="s">
        <v>91</v>
      </c>
      <c r="E59" s="9">
        <v>1</v>
      </c>
      <c r="F59" s="9">
        <v>1</v>
      </c>
      <c r="G59" s="9">
        <v>50</v>
      </c>
      <c r="H59" s="32">
        <f>F59*G59</f>
        <v>50</v>
      </c>
      <c r="I59" s="66"/>
      <c r="J59" s="67"/>
      <c r="K59" s="67"/>
      <c r="L59" s="67"/>
      <c r="M59" s="68"/>
    </row>
    <row r="60" spans="3:13" ht="20.100000000000001" customHeight="1" x14ac:dyDescent="0.2">
      <c r="C60" s="122"/>
      <c r="D60" s="8" t="s">
        <v>92</v>
      </c>
      <c r="E60" s="9"/>
      <c r="F60" s="9">
        <v>10</v>
      </c>
      <c r="G60" s="9">
        <v>5</v>
      </c>
      <c r="H60" s="32">
        <f t="shared" ref="H60:H61" si="4">F60*G60</f>
        <v>50</v>
      </c>
      <c r="I60" s="66"/>
      <c r="J60" s="67"/>
      <c r="K60" s="67"/>
      <c r="L60" s="67"/>
      <c r="M60" s="68"/>
    </row>
    <row r="61" spans="3:13" ht="20.100000000000001" customHeight="1" x14ac:dyDescent="0.2">
      <c r="C61" s="122"/>
      <c r="D61" s="8" t="s">
        <v>93</v>
      </c>
      <c r="E61" s="9"/>
      <c r="F61" s="9">
        <v>15</v>
      </c>
      <c r="G61" s="9">
        <v>10</v>
      </c>
      <c r="H61" s="32">
        <f t="shared" si="4"/>
        <v>150</v>
      </c>
      <c r="I61" s="69"/>
      <c r="J61" s="70"/>
      <c r="K61" s="70"/>
      <c r="L61" s="70"/>
      <c r="M61" s="71"/>
    </row>
    <row r="62" spans="3:13" ht="20.100000000000001" customHeight="1" x14ac:dyDescent="0.2">
      <c r="C62" s="33" t="s">
        <v>76</v>
      </c>
      <c r="D62" s="131" t="s">
        <v>77</v>
      </c>
      <c r="E62" s="132"/>
      <c r="F62" s="132"/>
      <c r="G62" s="132"/>
      <c r="H62" s="132"/>
      <c r="I62" s="132"/>
      <c r="J62" s="132"/>
      <c r="K62" s="132"/>
      <c r="L62" s="133"/>
      <c r="M62" s="22">
        <f>SUM(H59:H61)</f>
        <v>250</v>
      </c>
    </row>
    <row r="63" spans="3:13" ht="20.100000000000001" customHeight="1" x14ac:dyDescent="0.2">
      <c r="C63" s="6">
        <v>11</v>
      </c>
      <c r="D63" s="131" t="s">
        <v>78</v>
      </c>
      <c r="E63" s="132"/>
      <c r="F63" s="132"/>
      <c r="G63" s="132"/>
      <c r="H63" s="132"/>
      <c r="I63" s="132"/>
      <c r="J63" s="132"/>
      <c r="K63" s="132"/>
      <c r="L63" s="133"/>
      <c r="M63" s="22">
        <f>M62+M54</f>
        <v>3253.5548941798943</v>
      </c>
    </row>
    <row r="64" spans="3:13" ht="15" customHeight="1" x14ac:dyDescent="0.2"/>
    <row r="65" spans="3:13" ht="15" customHeight="1" x14ac:dyDescent="0.2">
      <c r="C65" s="80" t="s">
        <v>87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</row>
    <row r="66" spans="3:13" ht="15" customHeight="1" x14ac:dyDescent="0.2"/>
    <row r="67" spans="3:13" ht="15" customHeight="1" x14ac:dyDescent="0.2"/>
  </sheetData>
  <sheetProtection insertRows="0"/>
  <mergeCells count="54">
    <mergeCell ref="D62:L62"/>
    <mergeCell ref="D63:L63"/>
    <mergeCell ref="D39:F39"/>
    <mergeCell ref="G39:H39"/>
    <mergeCell ref="I39:K39"/>
    <mergeCell ref="G43:H44"/>
    <mergeCell ref="D56:H56"/>
    <mergeCell ref="G40:J40"/>
    <mergeCell ref="D41:E41"/>
    <mergeCell ref="C59:C61"/>
    <mergeCell ref="D17:H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C42:C50"/>
    <mergeCell ref="D57:D58"/>
    <mergeCell ref="E57:E58"/>
    <mergeCell ref="F57:F58"/>
    <mergeCell ref="G57:H57"/>
    <mergeCell ref="E54:G54"/>
    <mergeCell ref="H54:H55"/>
    <mergeCell ref="D33:G33"/>
    <mergeCell ref="D34:G34"/>
    <mergeCell ref="D35:G35"/>
    <mergeCell ref="D36:G36"/>
    <mergeCell ref="M54:M55"/>
    <mergeCell ref="E55:G55"/>
    <mergeCell ref="I54:J55"/>
    <mergeCell ref="C65:M65"/>
    <mergeCell ref="K9:M9"/>
    <mergeCell ref="C11:C14"/>
    <mergeCell ref="C2:M4"/>
    <mergeCell ref="K5:M6"/>
    <mergeCell ref="D8:M8"/>
    <mergeCell ref="C5:J6"/>
    <mergeCell ref="D9:D10"/>
    <mergeCell ref="E9:E10"/>
    <mergeCell ref="H9:H10"/>
    <mergeCell ref="I9:J9"/>
    <mergeCell ref="C18:C36"/>
    <mergeCell ref="D16:L16"/>
    <mergeCell ref="D37:L37"/>
    <mergeCell ref="D31:G31"/>
    <mergeCell ref="D32:G32"/>
  </mergeCells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Preço de Venda</vt:lpstr>
      <vt:lpstr>'Preço de Venda'!Area_de_impressao</vt:lpstr>
    </vt:vector>
  </TitlesOfParts>
  <Company>*****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Andréa</cp:lastModifiedBy>
  <cp:lastPrinted>2016-01-29T20:42:18Z</cp:lastPrinted>
  <dcterms:created xsi:type="dcterms:W3CDTF">2013-10-20T17:55:48Z</dcterms:created>
  <dcterms:modified xsi:type="dcterms:W3CDTF">2022-04-21T01:08:12Z</dcterms:modified>
</cp:coreProperties>
</file>